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 поправ в источ (1 попр)" sheetId="1" r:id="rId1"/>
  </sheets>
  <calcPr calcId="152511"/>
</workbook>
</file>

<file path=xl/calcChain.xml><?xml version="1.0" encoding="utf-8"?>
<calcChain xmlns="http://schemas.openxmlformats.org/spreadsheetml/2006/main">
  <c r="C12" i="1" l="1"/>
  <c r="J29" i="1" l="1"/>
  <c r="J28" i="1" s="1"/>
  <c r="J27" i="1" s="1"/>
  <c r="J26" i="1" s="1"/>
  <c r="G29" i="1"/>
  <c r="D28" i="1"/>
  <c r="D27" i="1" s="1"/>
  <c r="D26" i="1" s="1"/>
  <c r="K28" i="1"/>
  <c r="I28" i="1"/>
  <c r="H28" i="1"/>
  <c r="G28" i="1"/>
  <c r="G27" i="1" s="1"/>
  <c r="G26" i="1" s="1"/>
  <c r="F28" i="1"/>
  <c r="F27" i="1" s="1"/>
  <c r="F26" i="1" s="1"/>
  <c r="E28" i="1"/>
  <c r="E27" i="1" s="1"/>
  <c r="E26" i="1" s="1"/>
  <c r="C28" i="1"/>
  <c r="C27" i="1" s="1"/>
  <c r="C26" i="1" s="1"/>
  <c r="K27" i="1"/>
  <c r="K26" i="1" s="1"/>
  <c r="I27" i="1"/>
  <c r="H27" i="1"/>
  <c r="H26" i="1" s="1"/>
  <c r="I26" i="1"/>
  <c r="J25" i="1"/>
  <c r="J24" i="1" s="1"/>
  <c r="J23" i="1" s="1"/>
  <c r="J22" i="1" s="1"/>
  <c r="G25" i="1"/>
  <c r="G21" i="1" s="1"/>
  <c r="G20" i="1" s="1"/>
  <c r="D21" i="1"/>
  <c r="D20" i="1" s="1"/>
  <c r="K24" i="1"/>
  <c r="I24" i="1"/>
  <c r="H24" i="1"/>
  <c r="H23" i="1" s="1"/>
  <c r="H22" i="1" s="1"/>
  <c r="F24" i="1"/>
  <c r="E24" i="1"/>
  <c r="E23" i="1" s="1"/>
  <c r="E22" i="1" s="1"/>
  <c r="D24" i="1"/>
  <c r="D23" i="1" s="1"/>
  <c r="D22" i="1" s="1"/>
  <c r="C24" i="1"/>
  <c r="C23" i="1" s="1"/>
  <c r="C22" i="1" s="1"/>
  <c r="K23" i="1"/>
  <c r="I23" i="1"/>
  <c r="I22" i="1" s="1"/>
  <c r="F23" i="1"/>
  <c r="F22" i="1" s="1"/>
  <c r="K22" i="1"/>
  <c r="K21" i="1"/>
  <c r="K20" i="1" s="1"/>
  <c r="I21" i="1"/>
  <c r="H21" i="1"/>
  <c r="H20" i="1" s="1"/>
  <c r="F21" i="1"/>
  <c r="E21" i="1"/>
  <c r="E20" i="1" s="1"/>
  <c r="C21" i="1"/>
  <c r="C20" i="1" s="1"/>
  <c r="I20" i="1"/>
  <c r="F20" i="1"/>
  <c r="J19" i="1"/>
  <c r="J18" i="1" s="1"/>
  <c r="J15" i="1" s="1"/>
  <c r="J14" i="1" s="1"/>
  <c r="G19" i="1"/>
  <c r="G18" i="1" s="1"/>
  <c r="D19" i="1"/>
  <c r="K18" i="1"/>
  <c r="I18" i="1"/>
  <c r="H18" i="1"/>
  <c r="H15" i="1" s="1"/>
  <c r="H14" i="1" s="1"/>
  <c r="F18" i="1"/>
  <c r="F15" i="1" s="1"/>
  <c r="F14" i="1" s="1"/>
  <c r="E18" i="1"/>
  <c r="E15" i="1" s="1"/>
  <c r="E14" i="1" s="1"/>
  <c r="D18" i="1"/>
  <c r="D15" i="1" s="1"/>
  <c r="D14" i="1" s="1"/>
  <c r="C18" i="1"/>
  <c r="J17" i="1"/>
  <c r="G17" i="1"/>
  <c r="G16" i="1" s="1"/>
  <c r="D17" i="1"/>
  <c r="K16" i="1"/>
  <c r="J16" i="1"/>
  <c r="I16" i="1"/>
  <c r="I15" i="1" s="1"/>
  <c r="I14" i="1" s="1"/>
  <c r="H16" i="1"/>
  <c r="F16" i="1"/>
  <c r="E16" i="1"/>
  <c r="D16" i="1"/>
  <c r="C16" i="1"/>
  <c r="K15" i="1"/>
  <c r="C15" i="1"/>
  <c r="K14" i="1"/>
  <c r="C14" i="1"/>
  <c r="J13" i="1"/>
  <c r="J12" i="1" s="1"/>
  <c r="G13" i="1"/>
  <c r="D13" i="1"/>
  <c r="D12" i="1" s="1"/>
  <c r="K12" i="1"/>
  <c r="I12" i="1"/>
  <c r="H12" i="1"/>
  <c r="G12" i="1"/>
  <c r="F12" i="1"/>
  <c r="E12" i="1"/>
  <c r="J11" i="1"/>
  <c r="G11" i="1"/>
  <c r="G10" i="1" s="1"/>
  <c r="G9" i="1" s="1"/>
  <c r="D11" i="1"/>
  <c r="D10" i="1" s="1"/>
  <c r="K10" i="1"/>
  <c r="K9" i="1" s="1"/>
  <c r="J10" i="1"/>
  <c r="J9" i="1" s="1"/>
  <c r="I10" i="1"/>
  <c r="H10" i="1"/>
  <c r="H9" i="1" s="1"/>
  <c r="F10" i="1"/>
  <c r="F9" i="1" s="1"/>
  <c r="F8" i="1" s="1"/>
  <c r="F7" i="1" s="1"/>
  <c r="E10" i="1"/>
  <c r="E9" i="1" s="1"/>
  <c r="C10" i="1"/>
  <c r="C9" i="1" s="1"/>
  <c r="I9" i="1"/>
  <c r="I8" i="1" s="1"/>
  <c r="I7" i="1" s="1"/>
  <c r="E8" i="1" l="1"/>
  <c r="E7" i="1" s="1"/>
  <c r="D9" i="1"/>
  <c r="D8" i="1" s="1"/>
  <c r="D7" i="1" s="1"/>
  <c r="G8" i="1"/>
  <c r="G7" i="1" s="1"/>
  <c r="H8" i="1"/>
  <c r="H7" i="1" s="1"/>
  <c r="G15" i="1"/>
  <c r="G14" i="1" s="1"/>
  <c r="K8" i="1"/>
  <c r="K7" i="1" s="1"/>
  <c r="C8" i="1"/>
  <c r="C7" i="1" s="1"/>
  <c r="J21" i="1"/>
  <c r="J20" i="1" s="1"/>
  <c r="J8" i="1" s="1"/>
  <c r="J7" i="1" s="1"/>
  <c r="G24" i="1"/>
  <c r="G23" i="1" s="1"/>
  <c r="G22" i="1" s="1"/>
</calcChain>
</file>

<file path=xl/sharedStrings.xml><?xml version="1.0" encoding="utf-8"?>
<sst xmlns="http://schemas.openxmlformats.org/spreadsheetml/2006/main" count="64" uniqueCount="57">
  <si>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</si>
  <si>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</si>
  <si>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</si>
  <si>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</si>
  <si>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</si>
  <si>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</si>
  <si>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</si>
  <si>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</si>
  <si>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</si>
  <si>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</si>
  <si>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</si>
  <si>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</si>
  <si>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</si>
  <si>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</si>
  <si>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</si>
  <si>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</si>
  <si>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</si>
  <si>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</si>
  <si>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</si>
  <si>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</si>
  <si>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</si>
  <si>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</si>
  <si>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</si>
  <si>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(тыс. рублей)</t>
  </si>
  <si>
    <t>утвержденный план</t>
  </si>
  <si>
    <t>уточнения</t>
  </si>
  <si>
    <t>уточненный план</t>
  </si>
  <si>
    <t>040 01 03 00 00 00 0000 000</t>
  </si>
  <si>
    <t>040 01 03 01 00 00 0000 800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</si>
  <si>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</si>
  <si>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</si>
  <si>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 xml:space="preserve"> </t>
  </si>
  <si>
    <t>040 01 03 01 00 00 0000 700</t>
  </si>
  <si>
    <t>Сумма на 2022 год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</si>
  <si>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</si>
  <si>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</si>
  <si>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</si>
  <si>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</si>
  <si>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</si>
  <si>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</si>
  <si>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Таблица поправок, вносимых в источники внутреннего финансирования дефицита бюджета города Пыть-Яха</t>
  </si>
  <si>
    <t>Сумма на 2023 год</t>
  </si>
  <si>
    <t>на 2022 год и на плановый период 2023 и 2024 годов</t>
  </si>
  <si>
    <t>Сумма на 2024 год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</si>
  <si>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</si>
  <si>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</si>
  <si>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</si>
  <si>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</si>
  <si>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</si>
  <si>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</si>
  <si>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</si>
  <si>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</si>
  <si>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</t>
  </si>
  <si>
    <t>Увеличение остатков средств</t>
  </si>
  <si>
    <t>Уменьшение остатков средств</t>
  </si>
  <si>
    <t>040 01 03 01 00 00 0000 000</t>
  </si>
  <si>
    <t>040 01 03 01 00 04 0000 710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</si>
</sst>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Font="1" applyBorder="1" applyAlignment="1">
      <alignment vertical="center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3" xfId="0" applyNumberFormat="1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topLeftCell="A4" workbookViewId="0">
      <selection activeCell="E7" sqref="E7"/>
    </sheetView>
  </sheetViews>
  <sheetFormatPr defaultRowHeight="12.75" x14ac:dyDescent="0.2"/>
  <cols>
    <col min="1" max="1" width="22.28515625" style="10" customWidth="1"/>
    <col min="2" max="2" width="51.140625" style="10" customWidth="1"/>
    <col min="3" max="11" width="13.140625" style="10" customWidth="1"/>
    <col min="12" max="16384" width="9.140625" style="10"/>
  </cols>
  <sheetData>
    <row r="1" spans="1:11" s="1" customFormat="1" x14ac:dyDescent="0.2">
      <c r="A1" s="15" t="s">
        <v>40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s="1" customFormat="1" x14ac:dyDescent="0.2">
      <c r="A2" s="15" t="s">
        <v>42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1" customFormat="1" x14ac:dyDescent="0.2">
      <c r="H3" s="1" t="s">
        <v>31</v>
      </c>
      <c r="K3" s="2" t="s">
        <v>23</v>
      </c>
    </row>
    <row r="4" spans="1:11" s="1" customFormat="1" x14ac:dyDescent="0.2">
      <c r="A4" s="16" t="s">
        <v>0</v>
      </c>
      <c r="B4" s="16" t="s">
        <v>1</v>
      </c>
      <c r="C4" s="17" t="s">
        <v>33</v>
      </c>
      <c r="D4" s="17"/>
      <c r="E4" s="17"/>
      <c r="F4" s="17" t="s">
        <v>41</v>
      </c>
      <c r="G4" s="17"/>
      <c r="H4" s="17"/>
      <c r="I4" s="17" t="s">
        <v>43</v>
      </c>
      <c r="J4" s="17"/>
      <c r="K4" s="17"/>
    </row>
    <row r="5" spans="1:11" s="1" customFormat="1" ht="25.5" x14ac:dyDescent="0.2">
      <c r="A5" s="16"/>
      <c r="B5" s="16"/>
      <c r="C5" s="3" t="s">
        <v>24</v>
      </c>
      <c r="D5" s="13" t="s">
        <v>25</v>
      </c>
      <c r="E5" s="3" t="s">
        <v>26</v>
      </c>
      <c r="F5" s="3" t="s">
        <v>24</v>
      </c>
      <c r="G5" s="13" t="s">
        <v>25</v>
      </c>
      <c r="H5" s="3" t="s">
        <v>26</v>
      </c>
      <c r="I5" s="3" t="s">
        <v>24</v>
      </c>
      <c r="J5" s="3" t="s">
        <v>25</v>
      </c>
      <c r="K5" s="3" t="s">
        <v>26</v>
      </c>
    </row>
    <row r="6" spans="1:11" s="1" customFormat="1" x14ac:dyDescent="0.2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</row>
    <row r="7" spans="1:11" ht="25.5" x14ac:dyDescent="0.2">
      <c r="A7" s="12" t="s">
        <v>2</v>
      </c>
      <c r="B7" s="4" t="s">
        <v>3</v>
      </c>
      <c r="C7" s="7">
        <f>C8</f>
        <v>637184.29999999958</v>
      </c>
      <c r="D7" s="7">
        <f t="shared" ref="D7" si="0">D8</f>
        <v>-27984.599999999977</v>
      </c>
      <c r="E7" s="7">
        <f>E8</f>
        <v>609199.69999999995</v>
      </c>
      <c r="F7" s="7">
        <f>F8</f>
        <v>38348.5</v>
      </c>
      <c r="G7" s="7">
        <f t="shared" ref="G7" si="1">G8</f>
        <v>0</v>
      </c>
      <c r="H7" s="7">
        <f>H8</f>
        <v>38348.5</v>
      </c>
      <c r="I7" s="7">
        <f>I8</f>
        <v>98635</v>
      </c>
      <c r="J7" s="7">
        <f t="shared" ref="J7" si="2">J8</f>
        <v>0</v>
      </c>
      <c r="K7" s="7">
        <f>K8</f>
        <v>98635</v>
      </c>
    </row>
    <row r="8" spans="1:11" ht="25.5" x14ac:dyDescent="0.2">
      <c r="A8" s="12" t="s">
        <v>4</v>
      </c>
      <c r="B8" s="4" t="s">
        <v>34</v>
      </c>
      <c r="C8" s="7">
        <f>C9+C20+C14</f>
        <v>637184.29999999958</v>
      </c>
      <c r="D8" s="7">
        <f t="shared" ref="D8:K8" si="3">D9+D20+D14</f>
        <v>-27984.599999999977</v>
      </c>
      <c r="E8" s="7">
        <f t="shared" si="3"/>
        <v>609199.69999999995</v>
      </c>
      <c r="F8" s="7">
        <f t="shared" si="3"/>
        <v>38348.5</v>
      </c>
      <c r="G8" s="7">
        <f t="shared" si="3"/>
        <v>0</v>
      </c>
      <c r="H8" s="7">
        <f t="shared" si="3"/>
        <v>38348.5</v>
      </c>
      <c r="I8" s="7">
        <f t="shared" si="3"/>
        <v>98635</v>
      </c>
      <c r="J8" s="7">
        <f t="shared" si="3"/>
        <v>0</v>
      </c>
      <c r="K8" s="7">
        <f t="shared" si="3"/>
        <v>98635</v>
      </c>
    </row>
    <row r="9" spans="1:11" x14ac:dyDescent="0.2">
      <c r="A9" s="12" t="s">
        <v>5</v>
      </c>
      <c r="B9" s="14" t="s">
        <v>6</v>
      </c>
      <c r="C9" s="8">
        <f>C10-C13</f>
        <v>176824.8</v>
      </c>
      <c r="D9" s="8">
        <f t="shared" ref="D9" si="4">D10-D13</f>
        <v>-27984.599999999977</v>
      </c>
      <c r="E9" s="8">
        <f>E10-E13</f>
        <v>148840.20000000001</v>
      </c>
      <c r="F9" s="8">
        <f>F10-F13</f>
        <v>38348.5</v>
      </c>
      <c r="G9" s="8">
        <f t="shared" ref="G9" si="5">G10-G13</f>
        <v>0</v>
      </c>
      <c r="H9" s="8">
        <f>H10-H13</f>
        <v>38348.5</v>
      </c>
      <c r="I9" s="8">
        <f>I10-I13</f>
        <v>98635</v>
      </c>
      <c r="J9" s="8">
        <f t="shared" ref="J9" si="6">J10-J13</f>
        <v>0</v>
      </c>
      <c r="K9" s="8">
        <f>K10-K13</f>
        <v>98635</v>
      </c>
    </row>
    <row r="10" spans="1:11" ht="22.5" x14ac:dyDescent="0.2">
      <c r="A10" s="12" t="s">
        <v>21</v>
      </c>
      <c r="B10" s="14" t="s">
        <v>44</v>
      </c>
      <c r="C10" s="7">
        <f>C11</f>
        <v>276824.8</v>
      </c>
      <c r="D10" s="7">
        <f t="shared" ref="D10" si="7">D11</f>
        <v>-27984.599999999977</v>
      </c>
      <c r="E10" s="7">
        <f>E11</f>
        <v>248840.2</v>
      </c>
      <c r="F10" s="7">
        <f>F11</f>
        <v>81704.7</v>
      </c>
      <c r="G10" s="7">
        <f t="shared" ref="G10" si="8">G11</f>
        <v>0</v>
      </c>
      <c r="H10" s="7">
        <f>H11</f>
        <v>81704.7</v>
      </c>
      <c r="I10" s="7">
        <f>I11</f>
        <v>139487.4</v>
      </c>
      <c r="J10" s="7">
        <f t="shared" ref="J10" si="9">J11</f>
        <v>0</v>
      </c>
      <c r="K10" s="7">
        <f>K11</f>
        <v>139487.4</v>
      </c>
    </row>
    <row r="11" spans="1:11" ht="22.5" x14ac:dyDescent="0.2">
      <c r="A11" s="12" t="s">
        <v>7</v>
      </c>
      <c r="B11" s="14" t="s">
        <v>45</v>
      </c>
      <c r="C11" s="7">
        <v>276824.8</v>
      </c>
      <c r="D11" s="7">
        <f>E11-C11</f>
        <v>-27984.599999999977</v>
      </c>
      <c r="E11" s="7">
        <v>248840.2</v>
      </c>
      <c r="F11" s="7">
        <v>81704.7</v>
      </c>
      <c r="G11" s="7">
        <f>H11-F11</f>
        <v>0</v>
      </c>
      <c r="H11" s="7">
        <v>81704.7</v>
      </c>
      <c r="I11" s="7">
        <v>139487.4</v>
      </c>
      <c r="J11" s="7">
        <f>K11-I11</f>
        <v>0</v>
      </c>
      <c r="K11" s="7">
        <v>139487.4</v>
      </c>
    </row>
    <row r="12" spans="1:11" ht="22.5" x14ac:dyDescent="0.2">
      <c r="A12" s="12" t="s">
        <v>22</v>
      </c>
      <c r="B12" s="14" t="s">
        <v>46</v>
      </c>
      <c r="C12" s="7">
        <f>C13</f>
        <v>100000</v>
      </c>
      <c r="D12" s="7">
        <f t="shared" ref="D12" si="10">D13</f>
        <v>0</v>
      </c>
      <c r="E12" s="7">
        <f>E13</f>
        <v>100000</v>
      </c>
      <c r="F12" s="7">
        <f>F13</f>
        <v>43356.2</v>
      </c>
      <c r="G12" s="7">
        <f t="shared" ref="G12" si="11">G13</f>
        <v>0</v>
      </c>
      <c r="H12" s="7">
        <f>H13</f>
        <v>43356.2</v>
      </c>
      <c r="I12" s="7">
        <f>I13</f>
        <v>40852.400000000001</v>
      </c>
      <c r="J12" s="7">
        <f t="shared" ref="J12" si="12">J13</f>
        <v>0</v>
      </c>
      <c r="K12" s="7">
        <f>K13</f>
        <v>40852.400000000001</v>
      </c>
    </row>
    <row r="13" spans="1:11" ht="22.5" x14ac:dyDescent="0.2">
      <c r="A13" s="12" t="s">
        <v>8</v>
      </c>
      <c r="B13" s="14" t="s">
        <v>9</v>
      </c>
      <c r="C13" s="7">
        <v>100000</v>
      </c>
      <c r="D13" s="7">
        <f>E13-C13</f>
        <v>0</v>
      </c>
      <c r="E13" s="7">
        <v>100000</v>
      </c>
      <c r="F13" s="7">
        <v>43356.2</v>
      </c>
      <c r="G13" s="7">
        <f>H13-F13</f>
        <v>0</v>
      </c>
      <c r="H13" s="7">
        <v>43356.2</v>
      </c>
      <c r="I13" s="7">
        <v>40852.400000000001</v>
      </c>
      <c r="J13" s="7">
        <f>K13-I13</f>
        <v>0</v>
      </c>
      <c r="K13" s="7">
        <v>40852.400000000001</v>
      </c>
    </row>
    <row r="14" spans="1:11" ht="22.5" x14ac:dyDescent="0.2">
      <c r="A14" s="12" t="s">
        <v>27</v>
      </c>
      <c r="B14" s="14" t="s">
        <v>47</v>
      </c>
      <c r="C14" s="7">
        <f t="shared" ref="C14:K14" si="13">C15</f>
        <v>-45900</v>
      </c>
      <c r="D14" s="7">
        <f t="shared" si="13"/>
        <v>0</v>
      </c>
      <c r="E14" s="7">
        <f t="shared" si="13"/>
        <v>-45900</v>
      </c>
      <c r="F14" s="7">
        <f t="shared" si="13"/>
        <v>0</v>
      </c>
      <c r="G14" s="7">
        <f t="shared" si="13"/>
        <v>0</v>
      </c>
      <c r="H14" s="7">
        <f t="shared" si="13"/>
        <v>0</v>
      </c>
      <c r="I14" s="7">
        <f t="shared" si="13"/>
        <v>0</v>
      </c>
      <c r="J14" s="7">
        <f t="shared" si="13"/>
        <v>0</v>
      </c>
      <c r="K14" s="7">
        <f t="shared" si="13"/>
        <v>0</v>
      </c>
    </row>
    <row r="15" spans="1:11" ht="22.5" x14ac:dyDescent="0.2">
      <c r="A15" s="11" t="s">
        <v>55</v>
      </c>
      <c r="B15" s="14" t="s">
        <v>48</v>
      </c>
      <c r="C15" s="7">
        <f t="shared" ref="C15:K15" si="14">-C18+C16</f>
        <v>-45900</v>
      </c>
      <c r="D15" s="7">
        <f t="shared" si="14"/>
        <v>0</v>
      </c>
      <c r="E15" s="7">
        <f t="shared" si="14"/>
        <v>-45900</v>
      </c>
      <c r="F15" s="7">
        <f t="shared" si="14"/>
        <v>0</v>
      </c>
      <c r="G15" s="7">
        <f t="shared" si="14"/>
        <v>0</v>
      </c>
      <c r="H15" s="7">
        <f t="shared" si="14"/>
        <v>0</v>
      </c>
      <c r="I15" s="7">
        <f t="shared" si="14"/>
        <v>0</v>
      </c>
      <c r="J15" s="7">
        <f t="shared" si="14"/>
        <v>0</v>
      </c>
      <c r="K15" s="7">
        <f t="shared" si="14"/>
        <v>0</v>
      </c>
    </row>
    <row r="16" spans="1:11" ht="22.5" x14ac:dyDescent="0.2">
      <c r="A16" s="12" t="s">
        <v>32</v>
      </c>
      <c r="B16" s="14" t="s">
        <v>49</v>
      </c>
      <c r="C16" s="7">
        <f t="shared" ref="C16:K18" si="15">C17</f>
        <v>0</v>
      </c>
      <c r="D16" s="7">
        <f t="shared" si="15"/>
        <v>0</v>
      </c>
      <c r="E16" s="7">
        <f>E17</f>
        <v>0</v>
      </c>
      <c r="F16" s="7">
        <f t="shared" si="15"/>
        <v>0</v>
      </c>
      <c r="G16" s="7">
        <f t="shared" si="15"/>
        <v>0</v>
      </c>
      <c r="H16" s="7">
        <f t="shared" si="15"/>
        <v>0</v>
      </c>
      <c r="I16" s="7">
        <f t="shared" si="15"/>
        <v>0</v>
      </c>
      <c r="J16" s="7">
        <f t="shared" si="15"/>
        <v>0</v>
      </c>
      <c r="K16" s="7">
        <f t="shared" si="15"/>
        <v>0</v>
      </c>
    </row>
    <row r="17" spans="1:11" ht="33.75" x14ac:dyDescent="0.2">
      <c r="A17" s="12" t="s">
        <v>56</v>
      </c>
      <c r="B17" s="14" t="s">
        <v>50</v>
      </c>
      <c r="C17" s="7">
        <v>0</v>
      </c>
      <c r="D17" s="7">
        <f>E17-C17</f>
        <v>0</v>
      </c>
      <c r="E17" s="7">
        <v>0</v>
      </c>
      <c r="F17" s="7">
        <v>0</v>
      </c>
      <c r="G17" s="7">
        <f t="shared" ref="G17" si="16">H17-F17</f>
        <v>0</v>
      </c>
      <c r="H17" s="7">
        <v>0</v>
      </c>
      <c r="I17" s="7">
        <v>0</v>
      </c>
      <c r="J17" s="7">
        <f t="shared" ref="J17" si="17">K17-I17</f>
        <v>0</v>
      </c>
      <c r="K17" s="7">
        <v>0</v>
      </c>
    </row>
    <row r="18" spans="1:11" ht="38.25" x14ac:dyDescent="0.2">
      <c r="A18" s="12" t="s">
        <v>28</v>
      </c>
      <c r="B18" s="4" t="s">
        <v>51</v>
      </c>
      <c r="C18" s="7">
        <f t="shared" si="15"/>
        <v>45900</v>
      </c>
      <c r="D18" s="7">
        <f t="shared" si="15"/>
        <v>0</v>
      </c>
      <c r="E18" s="7">
        <f t="shared" si="15"/>
        <v>45900</v>
      </c>
      <c r="F18" s="7">
        <f t="shared" si="15"/>
        <v>0</v>
      </c>
      <c r="G18" s="7">
        <f t="shared" si="15"/>
        <v>0</v>
      </c>
      <c r="H18" s="7">
        <f t="shared" si="15"/>
        <v>0</v>
      </c>
      <c r="I18" s="7">
        <f t="shared" si="15"/>
        <v>0</v>
      </c>
      <c r="J18" s="7">
        <f t="shared" si="15"/>
        <v>0</v>
      </c>
      <c r="K18" s="7">
        <f t="shared" si="15"/>
        <v>0</v>
      </c>
    </row>
    <row r="19" spans="1:11" ht="38.25" x14ac:dyDescent="0.2">
      <c r="A19" s="12" t="s">
        <v>29</v>
      </c>
      <c r="B19" s="4" t="s">
        <v>30</v>
      </c>
      <c r="C19" s="7">
        <v>45900</v>
      </c>
      <c r="D19" s="7">
        <f>E19-C19</f>
        <v>0</v>
      </c>
      <c r="E19" s="7">
        <v>45900</v>
      </c>
      <c r="F19" s="7">
        <v>0</v>
      </c>
      <c r="G19" s="7">
        <f>H19-F19</f>
        <v>0</v>
      </c>
      <c r="H19" s="7">
        <v>0</v>
      </c>
      <c r="I19" s="7"/>
      <c r="J19" s="7">
        <f>K19-I19</f>
        <v>0</v>
      </c>
      <c r="K19" s="7"/>
    </row>
    <row r="20" spans="1:11" x14ac:dyDescent="0.2">
      <c r="A20" s="12" t="s">
        <v>4</v>
      </c>
      <c r="B20" s="4" t="s">
        <v>52</v>
      </c>
      <c r="C20" s="7">
        <f>C21</f>
        <v>506259.49999999953</v>
      </c>
      <c r="D20" s="7">
        <f t="shared" ref="D20:K20" si="18">D21</f>
        <v>0</v>
      </c>
      <c r="E20" s="7">
        <f t="shared" si="18"/>
        <v>506259.5</v>
      </c>
      <c r="F20" s="7">
        <f t="shared" si="18"/>
        <v>0</v>
      </c>
      <c r="G20" s="7">
        <f t="shared" si="18"/>
        <v>0</v>
      </c>
      <c r="H20" s="7">
        <f t="shared" si="18"/>
        <v>0</v>
      </c>
      <c r="I20" s="7">
        <f t="shared" si="18"/>
        <v>0</v>
      </c>
      <c r="J20" s="7">
        <f t="shared" si="18"/>
        <v>0</v>
      </c>
      <c r="K20" s="7">
        <f t="shared" si="18"/>
        <v>0</v>
      </c>
    </row>
    <row r="21" spans="1:11" x14ac:dyDescent="0.2">
      <c r="A21" s="12" t="s">
        <v>10</v>
      </c>
      <c r="B21" s="14" t="s">
        <v>35</v>
      </c>
      <c r="C21" s="7">
        <f t="shared" ref="C21:K21" si="19">(C25+C29)</f>
        <v>506259.49999999953</v>
      </c>
      <c r="D21" s="7">
        <f t="shared" si="19"/>
        <v>0</v>
      </c>
      <c r="E21" s="7">
        <f t="shared" si="19"/>
        <v>506259.5</v>
      </c>
      <c r="F21" s="7">
        <f t="shared" si="19"/>
        <v>0</v>
      </c>
      <c r="G21" s="7">
        <f t="shared" si="19"/>
        <v>0</v>
      </c>
      <c r="H21" s="7">
        <f t="shared" si="19"/>
        <v>0</v>
      </c>
      <c r="I21" s="7">
        <f t="shared" si="19"/>
        <v>0</v>
      </c>
      <c r="J21" s="7">
        <f t="shared" si="19"/>
        <v>0</v>
      </c>
      <c r="K21" s="7">
        <f t="shared" si="19"/>
        <v>0</v>
      </c>
    </row>
    <row r="22" spans="1:11" x14ac:dyDescent="0.2">
      <c r="A22" s="12" t="s">
        <v>11</v>
      </c>
      <c r="B22" s="5" t="s">
        <v>53</v>
      </c>
      <c r="C22" s="7">
        <f t="shared" ref="C22:K24" si="20">C23</f>
        <v>-3716904.1</v>
      </c>
      <c r="D22" s="7">
        <f t="shared" si="20"/>
        <v>-191448.4</v>
      </c>
      <c r="E22" s="7">
        <f t="shared" si="20"/>
        <v>-3908352.5</v>
      </c>
      <c r="F22" s="7">
        <f t="shared" si="20"/>
        <v>-3498724.2</v>
      </c>
      <c r="G22" s="7">
        <f t="shared" si="20"/>
        <v>0</v>
      </c>
      <c r="H22" s="7">
        <f t="shared" si="20"/>
        <v>-3498724.2</v>
      </c>
      <c r="I22" s="7">
        <f t="shared" si="20"/>
        <v>-3511467.1</v>
      </c>
      <c r="J22" s="7">
        <f t="shared" si="20"/>
        <v>0</v>
      </c>
      <c r="K22" s="7">
        <f t="shared" si="20"/>
        <v>-3511467.1</v>
      </c>
    </row>
    <row r="23" spans="1:11" x14ac:dyDescent="0.2">
      <c r="A23" s="12" t="s">
        <v>12</v>
      </c>
      <c r="B23" s="5" t="s">
        <v>13</v>
      </c>
      <c r="C23" s="7">
        <f t="shared" si="20"/>
        <v>-3716904.1</v>
      </c>
      <c r="D23" s="7">
        <f t="shared" si="20"/>
        <v>-191448.4</v>
      </c>
      <c r="E23" s="7">
        <f t="shared" si="20"/>
        <v>-3908352.5</v>
      </c>
      <c r="F23" s="7">
        <f t="shared" si="20"/>
        <v>-3498724.2</v>
      </c>
      <c r="G23" s="7">
        <f t="shared" si="20"/>
        <v>0</v>
      </c>
      <c r="H23" s="7">
        <f t="shared" si="20"/>
        <v>-3498724.2</v>
      </c>
      <c r="I23" s="7">
        <f t="shared" si="20"/>
        <v>-3511467.1</v>
      </c>
      <c r="J23" s="7">
        <f t="shared" si="20"/>
        <v>0</v>
      </c>
      <c r="K23" s="7">
        <f t="shared" si="20"/>
        <v>-3511467.1</v>
      </c>
    </row>
    <row r="24" spans="1:11" x14ac:dyDescent="0.2">
      <c r="A24" s="12" t="s">
        <v>14</v>
      </c>
      <c r="B24" s="5" t="s">
        <v>36</v>
      </c>
      <c r="C24" s="7">
        <f t="shared" si="20"/>
        <v>-3716904.1</v>
      </c>
      <c r="D24" s="7">
        <f t="shared" si="20"/>
        <v>-191448.4</v>
      </c>
      <c r="E24" s="7">
        <f t="shared" si="20"/>
        <v>-3908352.5</v>
      </c>
      <c r="F24" s="7">
        <f t="shared" si="20"/>
        <v>-3498724.2</v>
      </c>
      <c r="G24" s="7">
        <f t="shared" si="20"/>
        <v>0</v>
      </c>
      <c r="H24" s="7">
        <f t="shared" si="20"/>
        <v>-3498724.2</v>
      </c>
      <c r="I24" s="7">
        <f t="shared" si="20"/>
        <v>-3511467.1</v>
      </c>
      <c r="J24" s="7">
        <f t="shared" si="20"/>
        <v>0</v>
      </c>
      <c r="K24" s="7">
        <f t="shared" si="20"/>
        <v>-3511467.1</v>
      </c>
    </row>
    <row r="25" spans="1:11" ht="25.5" x14ac:dyDescent="0.2">
      <c r="A25" s="12" t="s">
        <v>15</v>
      </c>
      <c r="B25" s="5" t="s">
        <v>37</v>
      </c>
      <c r="C25" s="7">
        <v>-3716904.1</v>
      </c>
      <c r="D25" s="7">
        <v>-191448.4</v>
      </c>
      <c r="E25" s="7">
        <v>-3908352.5</v>
      </c>
      <c r="F25" s="7">
        <v>-3498724.2</v>
      </c>
      <c r="G25" s="7">
        <f>H25-F25</f>
        <v>0</v>
      </c>
      <c r="H25" s="7">
        <v>-3498724.2</v>
      </c>
      <c r="I25" s="7">
        <v>-3511467.1</v>
      </c>
      <c r="J25" s="7">
        <f>K25-I25</f>
        <v>0</v>
      </c>
      <c r="K25" s="7">
        <v>-3511467.1</v>
      </c>
    </row>
    <row r="26" spans="1:11" x14ac:dyDescent="0.2">
      <c r="A26" s="12" t="s">
        <v>16</v>
      </c>
      <c r="B26" s="5" t="s">
        <v>54</v>
      </c>
      <c r="C26" s="7">
        <f t="shared" ref="C26:K28" si="21">C27</f>
        <v>4223163.5999999996</v>
      </c>
      <c r="D26" s="7">
        <f t="shared" si="21"/>
        <v>191448.4</v>
      </c>
      <c r="E26" s="7">
        <f t="shared" si="21"/>
        <v>4414612</v>
      </c>
      <c r="F26" s="7">
        <f t="shared" si="21"/>
        <v>3498724.2</v>
      </c>
      <c r="G26" s="7">
        <f t="shared" si="21"/>
        <v>0</v>
      </c>
      <c r="H26" s="7">
        <f t="shared" si="21"/>
        <v>3498724.2</v>
      </c>
      <c r="I26" s="7">
        <f t="shared" si="21"/>
        <v>3511467.1</v>
      </c>
      <c r="J26" s="7">
        <f t="shared" si="21"/>
        <v>0</v>
      </c>
      <c r="K26" s="7">
        <f t="shared" si="21"/>
        <v>3511467.1</v>
      </c>
    </row>
    <row r="27" spans="1:11" x14ac:dyDescent="0.2">
      <c r="A27" s="9" t="s">
        <v>17</v>
      </c>
      <c r="B27" s="6" t="s">
        <v>18</v>
      </c>
      <c r="C27" s="7">
        <f t="shared" si="21"/>
        <v>4223163.5999999996</v>
      </c>
      <c r="D27" s="7">
        <f t="shared" si="21"/>
        <v>191448.4</v>
      </c>
      <c r="E27" s="7">
        <f t="shared" si="21"/>
        <v>4414612</v>
      </c>
      <c r="F27" s="7">
        <f t="shared" si="21"/>
        <v>3498724.2</v>
      </c>
      <c r="G27" s="7">
        <f t="shared" si="21"/>
        <v>0</v>
      </c>
      <c r="H27" s="7">
        <f t="shared" si="21"/>
        <v>3498724.2</v>
      </c>
      <c r="I27" s="7">
        <f t="shared" si="21"/>
        <v>3511467.1</v>
      </c>
      <c r="J27" s="7">
        <f t="shared" si="21"/>
        <v>0</v>
      </c>
      <c r="K27" s="7">
        <f t="shared" si="21"/>
        <v>3511467.1</v>
      </c>
    </row>
    <row r="28" spans="1:11" x14ac:dyDescent="0.2">
      <c r="A28" s="9" t="s">
        <v>19</v>
      </c>
      <c r="B28" s="6" t="s">
        <v>38</v>
      </c>
      <c r="C28" s="7">
        <f t="shared" si="21"/>
        <v>4223163.5999999996</v>
      </c>
      <c r="D28" s="7">
        <f t="shared" si="21"/>
        <v>191448.4</v>
      </c>
      <c r="E28" s="7">
        <f t="shared" si="21"/>
        <v>4414612</v>
      </c>
      <c r="F28" s="7">
        <f t="shared" si="21"/>
        <v>3498724.2</v>
      </c>
      <c r="G28" s="7">
        <f t="shared" si="21"/>
        <v>0</v>
      </c>
      <c r="H28" s="7">
        <f t="shared" si="21"/>
        <v>3498724.2</v>
      </c>
      <c r="I28" s="7">
        <f t="shared" si="21"/>
        <v>3511467.1</v>
      </c>
      <c r="J28" s="7">
        <f t="shared" si="21"/>
        <v>0</v>
      </c>
      <c r="K28" s="7">
        <f t="shared" si="21"/>
        <v>3511467.1</v>
      </c>
    </row>
    <row r="29" spans="1:11" ht="25.5" x14ac:dyDescent="0.2">
      <c r="A29" s="9" t="s">
        <v>20</v>
      </c>
      <c r="B29" s="6" t="s">
        <v>39</v>
      </c>
      <c r="C29" s="7">
        <v>4223163.5999999996</v>
      </c>
      <c r="D29" s="7">
        <v>191448.4</v>
      </c>
      <c r="E29" s="7">
        <v>4414612</v>
      </c>
      <c r="F29" s="7">
        <v>3498724.2</v>
      </c>
      <c r="G29" s="7">
        <f>H29-F29</f>
        <v>0</v>
      </c>
      <c r="H29" s="7">
        <v>3498724.2</v>
      </c>
      <c r="I29" s="7">
        <v>3511467.1</v>
      </c>
      <c r="J29" s="7">
        <f>K29-I29</f>
        <v>0</v>
      </c>
      <c r="K29" s="7">
        <v>3511467.1</v>
      </c>
    </row>
  </sheetData>
  <mergeCells count="7">
    <mergeCell ref="A1:K1"/>
    <mergeCell ref="A4:A5"/>
    <mergeCell ref="B4:B5"/>
    <mergeCell ref="C4:E4"/>
    <mergeCell ref="F4:H4"/>
    <mergeCell ref="I4:K4"/>
    <mergeCell ref="A2:K2"/>
  </mergeCells>
  <printOptions horizontalCentered="1"/>
  <pageMargins left="0.39370078740157483" right="0.39370078740157483" top="0.59055118110236227" bottom="0.59055118110236227" header="0.39370078740157483" footer="0.19685039370078741"/>
  <pageSetup paperSize="9" scale="72" firstPageNumber="445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 поправ в источ (1 попр)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2022-05-11T09:08:00Z</dcterms:modified>
</cp:coreProperties>
</file>